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25" i="1" l="1"/>
  <c r="I19" i="1"/>
  <c r="I18" i="1"/>
  <c r="I20" i="1" s="1"/>
  <c r="I14" i="1"/>
  <c r="G25" i="1"/>
  <c r="G19" i="1"/>
  <c r="G18" i="1"/>
  <c r="G14" i="1"/>
  <c r="F16" i="1"/>
  <c r="H16" i="1" s="1"/>
  <c r="F15" i="1"/>
  <c r="H15" i="1" s="1"/>
  <c r="F13" i="1"/>
  <c r="H13" i="1" s="1"/>
  <c r="H19" i="1" s="1"/>
  <c r="F12" i="1"/>
  <c r="H12" i="1" s="1"/>
  <c r="E25" i="1"/>
  <c r="D22" i="1"/>
  <c r="F22" i="1" s="1"/>
  <c r="D24" i="1"/>
  <c r="F24" i="1" s="1"/>
  <c r="H24" i="1" s="1"/>
  <c r="D23" i="1"/>
  <c r="F23" i="1" s="1"/>
  <c r="H23" i="1" s="1"/>
  <c r="D20" i="1"/>
  <c r="E19" i="1"/>
  <c r="E18" i="1"/>
  <c r="D18" i="1"/>
  <c r="D19" i="1"/>
  <c r="E14" i="1"/>
  <c r="E20" i="1" s="1"/>
  <c r="G20" i="1" l="1"/>
  <c r="H18" i="1"/>
  <c r="H20" i="1" s="1"/>
  <c r="F25" i="1"/>
  <c r="H22" i="1"/>
  <c r="H25" i="1" s="1"/>
  <c r="D25" i="1"/>
  <c r="F19" i="1"/>
  <c r="F18" i="1"/>
  <c r="F20" i="1"/>
</calcChain>
</file>

<file path=xl/sharedStrings.xml><?xml version="1.0" encoding="utf-8"?>
<sst xmlns="http://schemas.openxmlformats.org/spreadsheetml/2006/main" count="37" uniqueCount="26">
  <si>
    <t>водоснабжение</t>
  </si>
  <si>
    <t>1.</t>
  </si>
  <si>
    <t>МКУ «Управление образования» Дальнереченского городского округа</t>
  </si>
  <si>
    <t>2.</t>
  </si>
  <si>
    <t>МКУ «Управление образования» Дальнереченского городского округа  (нецентрализованное водоснабжение –подвозная вода)</t>
  </si>
  <si>
    <t>3.</t>
  </si>
  <si>
    <t>МКУ «Управление культуры  Дальнереченского городского округа»</t>
  </si>
  <si>
    <t>4.</t>
  </si>
  <si>
    <t>водоотведение</t>
  </si>
  <si>
    <t>№ пп</t>
  </si>
  <si>
    <t>Наименование учреждения</t>
  </si>
  <si>
    <t>тыс.руб</t>
  </si>
  <si>
    <t>лимиты м3</t>
  </si>
  <si>
    <t>холодное водоснабжение</t>
  </si>
  <si>
    <t>нецентрализованное водоснабжение</t>
  </si>
  <si>
    <t>ИТОГО по учреждениям</t>
  </si>
  <si>
    <t>ИТОГО:</t>
  </si>
  <si>
    <t>ВСЕГО:</t>
  </si>
  <si>
    <t>ЛИМИТЫ</t>
  </si>
  <si>
    <t xml:space="preserve">к постановлению администрации </t>
  </si>
  <si>
    <t xml:space="preserve">Дальнереченского городского округа </t>
  </si>
  <si>
    <t>Приложение № 3</t>
  </si>
  <si>
    <t xml:space="preserve">от  ____________  № _________ </t>
  </si>
  <si>
    <t>потребления холодного водоснабжения и водоотведения  для учреждениями,</t>
  </si>
  <si>
    <t>финансируемых из бюджета Дальнереченского городского округа на 2027-2029 годы</t>
  </si>
  <si>
    <t>МБУ «ХОЗУ администрации Дальнереченского городского округа»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</si>
</sst>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wrapText="1"/>
    </xf>
    <xf numFmtId="0" fontId="1" fillId="3" borderId="1" xfId="0" applyFont="1" applyFill="1" applyBorder="1"/>
    <xf numFmtId="0" fontId="2" fillId="3" borderId="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2" fontId="2" fillId="3" borderId="1" xfId="0" applyNumberFormat="1" applyFont="1" applyFill="1" applyBorder="1"/>
    <xf numFmtId="0" fontId="2" fillId="3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4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workbookViewId="0">
      <selection activeCell="B16" sqref="B16:C16"/>
    </sheetView>
  </sheetViews>
  <sheetFormatPr defaultRowHeight="14.4" x14ac:dyDescent="0.3"/>
  <cols>
    <col min="3" max="3" width="30" customWidth="1"/>
    <col min="4" max="4" width="14.6640625" customWidth="1"/>
    <col min="5" max="5" width="13.6640625" customWidth="1"/>
    <col min="6" max="6" width="13.33203125" customWidth="1"/>
    <col min="7" max="7" width="13.44140625" customWidth="1"/>
    <col min="8" max="8" width="15.109375" customWidth="1"/>
    <col min="9" max="9" width="14.44140625" customWidth="1"/>
  </cols>
  <sheetData>
    <row r="1" spans="1:9" ht="18" x14ac:dyDescent="0.35">
      <c r="B1" s="11"/>
      <c r="C1" s="11"/>
      <c r="D1" s="11"/>
      <c r="E1" s="11"/>
      <c r="F1" s="12"/>
      <c r="G1" s="12"/>
      <c r="H1" s="12"/>
      <c r="I1" s="12" t="s">
        <v>21</v>
      </c>
    </row>
    <row r="2" spans="1:9" ht="18" x14ac:dyDescent="0.35">
      <c r="B2" s="11"/>
      <c r="C2" s="11"/>
      <c r="D2" s="11"/>
      <c r="E2" s="11"/>
      <c r="F2" s="34" t="s">
        <v>19</v>
      </c>
      <c r="G2" s="34"/>
      <c r="H2" s="34"/>
      <c r="I2" s="34"/>
    </row>
    <row r="3" spans="1:9" ht="18" x14ac:dyDescent="0.35">
      <c r="B3" s="11"/>
      <c r="C3" s="11"/>
      <c r="D3" s="11"/>
      <c r="E3" s="11"/>
      <c r="F3" s="34" t="s">
        <v>20</v>
      </c>
      <c r="G3" s="34"/>
      <c r="H3" s="34"/>
      <c r="I3" s="34"/>
    </row>
    <row r="4" spans="1:9" ht="18" x14ac:dyDescent="0.35">
      <c r="B4" s="11"/>
      <c r="C4" s="11"/>
      <c r="D4" s="11"/>
      <c r="E4" s="11"/>
      <c r="I4" s="12" t="s">
        <v>22</v>
      </c>
    </row>
    <row r="5" spans="1:9" ht="18" x14ac:dyDescent="0.35">
      <c r="B5" s="11"/>
      <c r="C5" s="11"/>
      <c r="D5" s="11"/>
      <c r="E5" s="11" t="s">
        <v>18</v>
      </c>
      <c r="F5" s="11"/>
      <c r="G5" s="11"/>
      <c r="H5" s="11"/>
      <c r="I5" s="11"/>
    </row>
    <row r="6" spans="1:9" ht="18" x14ac:dyDescent="0.35">
      <c r="B6" s="17" t="s">
        <v>23</v>
      </c>
      <c r="C6" s="17"/>
      <c r="D6" s="17"/>
      <c r="E6" s="17"/>
      <c r="F6" s="17"/>
      <c r="G6" s="17"/>
      <c r="H6" s="17"/>
      <c r="I6" s="11"/>
    </row>
    <row r="7" spans="1:9" ht="18" x14ac:dyDescent="0.35">
      <c r="B7" s="17" t="s">
        <v>24</v>
      </c>
      <c r="C7" s="17"/>
      <c r="D7" s="17"/>
      <c r="E7" s="17"/>
      <c r="F7" s="17"/>
      <c r="G7" s="17"/>
      <c r="H7" s="17"/>
    </row>
    <row r="9" spans="1:9" ht="33" customHeight="1" x14ac:dyDescent="0.3">
      <c r="A9" s="18" t="s">
        <v>9</v>
      </c>
      <c r="B9" s="30" t="s">
        <v>10</v>
      </c>
      <c r="C9" s="31"/>
      <c r="D9" s="28">
        <v>2027</v>
      </c>
      <c r="E9" s="29"/>
      <c r="F9" s="28">
        <v>2028</v>
      </c>
      <c r="G9" s="29"/>
      <c r="H9" s="28">
        <v>2029</v>
      </c>
      <c r="I9" s="29"/>
    </row>
    <row r="10" spans="1:9" ht="15.6" x14ac:dyDescent="0.3">
      <c r="A10" s="19"/>
      <c r="B10" s="32"/>
      <c r="C10" s="33"/>
      <c r="D10" s="9" t="s">
        <v>12</v>
      </c>
      <c r="E10" s="9" t="s">
        <v>11</v>
      </c>
      <c r="F10" s="9" t="s">
        <v>12</v>
      </c>
      <c r="G10" s="9" t="s">
        <v>11</v>
      </c>
      <c r="H10" s="9" t="s">
        <v>12</v>
      </c>
      <c r="I10" s="9" t="s">
        <v>11</v>
      </c>
    </row>
    <row r="11" spans="1:9" ht="15.6" x14ac:dyDescent="0.3">
      <c r="A11" s="20" t="s">
        <v>0</v>
      </c>
      <c r="B11" s="21"/>
      <c r="C11" s="21"/>
      <c r="D11" s="21"/>
      <c r="E11" s="21"/>
      <c r="F11" s="21"/>
      <c r="G11" s="21"/>
      <c r="H11" s="21"/>
      <c r="I11" s="22"/>
    </row>
    <row r="12" spans="1:9" ht="36" customHeight="1" x14ac:dyDescent="0.3">
      <c r="A12" s="10" t="s">
        <v>1</v>
      </c>
      <c r="B12" s="23" t="s">
        <v>2</v>
      </c>
      <c r="C12" s="24"/>
      <c r="D12" s="1">
        <v>30647.84</v>
      </c>
      <c r="E12" s="1">
        <v>2368.9499999999998</v>
      </c>
      <c r="F12" s="1">
        <f>D12</f>
        <v>30647.84</v>
      </c>
      <c r="G12" s="2">
        <v>2402.6799999999998</v>
      </c>
      <c r="H12" s="1">
        <f>F12</f>
        <v>30647.84</v>
      </c>
      <c r="I12" s="1">
        <v>2493.9299999999998</v>
      </c>
    </row>
    <row r="13" spans="1:9" ht="69" customHeight="1" x14ac:dyDescent="0.3">
      <c r="A13" s="10" t="s">
        <v>3</v>
      </c>
      <c r="B13" s="23" t="s">
        <v>4</v>
      </c>
      <c r="C13" s="24"/>
      <c r="D13" s="1">
        <v>1251.82</v>
      </c>
      <c r="E13" s="1">
        <v>428.12</v>
      </c>
      <c r="F13" s="1">
        <f>D13</f>
        <v>1251.82</v>
      </c>
      <c r="G13" s="1">
        <v>470.68</v>
      </c>
      <c r="H13" s="1">
        <f>F13</f>
        <v>1251.82</v>
      </c>
      <c r="I13" s="1">
        <v>470.68</v>
      </c>
    </row>
    <row r="14" spans="1:9" ht="15.6" x14ac:dyDescent="0.3">
      <c r="A14" s="25" t="s">
        <v>17</v>
      </c>
      <c r="B14" s="26"/>
      <c r="C14" s="27"/>
      <c r="D14" s="13"/>
      <c r="E14" s="13">
        <f>E13+E12</f>
        <v>2797.0699999999997</v>
      </c>
      <c r="F14" s="13"/>
      <c r="G14" s="13">
        <f>G12+G13</f>
        <v>2873.3599999999997</v>
      </c>
      <c r="H14" s="13"/>
      <c r="I14" s="13">
        <f>I12+I13</f>
        <v>2964.6099999999997</v>
      </c>
    </row>
    <row r="15" spans="1:9" ht="33" customHeight="1" x14ac:dyDescent="0.3">
      <c r="A15" s="10" t="s">
        <v>5</v>
      </c>
      <c r="B15" s="23" t="s">
        <v>6</v>
      </c>
      <c r="C15" s="24"/>
      <c r="D15" s="2">
        <v>978.08</v>
      </c>
      <c r="E15" s="1">
        <v>75.36</v>
      </c>
      <c r="F15" s="2">
        <f>D15</f>
        <v>978.08</v>
      </c>
      <c r="G15" s="1">
        <v>76.55</v>
      </c>
      <c r="H15" s="2">
        <f>F15</f>
        <v>978.08</v>
      </c>
      <c r="I15" s="1">
        <v>79.459999999999994</v>
      </c>
    </row>
    <row r="16" spans="1:9" ht="33" customHeight="1" x14ac:dyDescent="0.3">
      <c r="A16" s="10" t="s">
        <v>7</v>
      </c>
      <c r="B16" s="23" t="s">
        <v>25</v>
      </c>
      <c r="C16" s="24"/>
      <c r="D16" s="2">
        <v>620</v>
      </c>
      <c r="E16" s="1">
        <v>47.87</v>
      </c>
      <c r="F16" s="2">
        <f>D16</f>
        <v>620</v>
      </c>
      <c r="G16" s="1">
        <v>48.58</v>
      </c>
      <c r="H16" s="2">
        <f>F16</f>
        <v>620</v>
      </c>
      <c r="I16" s="1">
        <v>50.42</v>
      </c>
    </row>
    <row r="17" spans="1:9" ht="15.6" x14ac:dyDescent="0.3">
      <c r="A17" s="35" t="s">
        <v>16</v>
      </c>
      <c r="B17" s="35"/>
      <c r="C17" s="35"/>
      <c r="D17" s="36"/>
      <c r="E17" s="36"/>
      <c r="F17" s="36"/>
      <c r="G17" s="36"/>
      <c r="H17" s="36"/>
      <c r="I17" s="36"/>
    </row>
    <row r="18" spans="1:9" ht="15.6" x14ac:dyDescent="0.3">
      <c r="A18" s="1"/>
      <c r="B18" s="14" t="s">
        <v>13</v>
      </c>
      <c r="C18" s="14"/>
      <c r="D18" s="2">
        <f t="shared" ref="D18:I18" si="0">D12+D15+D16</f>
        <v>32245.920000000002</v>
      </c>
      <c r="E18" s="1">
        <f t="shared" si="0"/>
        <v>2492.1799999999998</v>
      </c>
      <c r="F18" s="2">
        <f t="shared" si="0"/>
        <v>32245.920000000002</v>
      </c>
      <c r="G18" s="1">
        <f t="shared" si="0"/>
        <v>2527.81</v>
      </c>
      <c r="H18" s="2">
        <f t="shared" si="0"/>
        <v>32245.920000000002</v>
      </c>
      <c r="I18" s="1">
        <f t="shared" si="0"/>
        <v>2623.81</v>
      </c>
    </row>
    <row r="19" spans="1:9" ht="15.6" x14ac:dyDescent="0.3">
      <c r="A19" s="1"/>
      <c r="B19" s="14" t="s">
        <v>14</v>
      </c>
      <c r="C19" s="14"/>
      <c r="D19" s="1">
        <f t="shared" ref="D19:I19" si="1">D13</f>
        <v>1251.82</v>
      </c>
      <c r="E19" s="1">
        <f t="shared" si="1"/>
        <v>428.12</v>
      </c>
      <c r="F19" s="1">
        <f t="shared" si="1"/>
        <v>1251.82</v>
      </c>
      <c r="G19" s="1">
        <f t="shared" si="1"/>
        <v>470.68</v>
      </c>
      <c r="H19" s="1">
        <f t="shared" si="1"/>
        <v>1251.82</v>
      </c>
      <c r="I19" s="1">
        <f t="shared" si="1"/>
        <v>470.68</v>
      </c>
    </row>
    <row r="20" spans="1:9" ht="15.6" x14ac:dyDescent="0.3">
      <c r="A20" s="4"/>
      <c r="B20" s="5"/>
      <c r="C20" s="6" t="s">
        <v>15</v>
      </c>
      <c r="D20" s="7">
        <f>D12+D13+D15+D16</f>
        <v>33497.74</v>
      </c>
      <c r="E20" s="8">
        <f>E14+E15+E16</f>
        <v>2920.2999999999997</v>
      </c>
      <c r="F20" s="7">
        <f>F12+F13+F15+F16</f>
        <v>33497.74</v>
      </c>
      <c r="G20" s="8">
        <f>G18+G19</f>
        <v>2998.49</v>
      </c>
      <c r="H20" s="7">
        <f>H18+H19</f>
        <v>33497.740000000005</v>
      </c>
      <c r="I20" s="8">
        <f>I18+I19</f>
        <v>3094.49</v>
      </c>
    </row>
    <row r="21" spans="1:9" ht="15.6" x14ac:dyDescent="0.3">
      <c r="A21" s="15" t="s">
        <v>8</v>
      </c>
      <c r="B21" s="15"/>
      <c r="C21" s="15"/>
      <c r="D21" s="15"/>
      <c r="E21" s="15"/>
      <c r="F21" s="15"/>
      <c r="G21" s="15"/>
      <c r="H21" s="15"/>
      <c r="I21" s="15"/>
    </row>
    <row r="22" spans="1:9" ht="32.25" customHeight="1" x14ac:dyDescent="0.3">
      <c r="A22" s="10" t="s">
        <v>1</v>
      </c>
      <c r="B22" s="16" t="s">
        <v>2</v>
      </c>
      <c r="C22" s="16"/>
      <c r="D22" s="1">
        <f>D12</f>
        <v>30647.84</v>
      </c>
      <c r="E22" s="1">
        <v>1956.86</v>
      </c>
      <c r="F22" s="1">
        <f>D22</f>
        <v>30647.84</v>
      </c>
      <c r="G22" s="1">
        <v>1856.34</v>
      </c>
      <c r="H22" s="1">
        <f>F22</f>
        <v>30647.84</v>
      </c>
      <c r="I22" s="1">
        <v>1926.83</v>
      </c>
    </row>
    <row r="23" spans="1:9" ht="30.75" customHeight="1" x14ac:dyDescent="0.3">
      <c r="A23" s="10" t="s">
        <v>3</v>
      </c>
      <c r="B23" s="16" t="s">
        <v>6</v>
      </c>
      <c r="C23" s="16"/>
      <c r="D23" s="2">
        <f>D15</f>
        <v>978.08</v>
      </c>
      <c r="E23" s="1">
        <v>62.45</v>
      </c>
      <c r="F23" s="2">
        <f>D23</f>
        <v>978.08</v>
      </c>
      <c r="G23" s="1">
        <v>59.24</v>
      </c>
      <c r="H23" s="2">
        <f>F23</f>
        <v>978.08</v>
      </c>
      <c r="I23" s="1">
        <v>61.49</v>
      </c>
    </row>
    <row r="24" spans="1:9" ht="33" customHeight="1" x14ac:dyDescent="0.3">
      <c r="A24" s="10" t="s">
        <v>5</v>
      </c>
      <c r="B24" s="16" t="s">
        <v>25</v>
      </c>
      <c r="C24" s="16"/>
      <c r="D24" s="3">
        <f>D16</f>
        <v>620</v>
      </c>
      <c r="E24" s="1">
        <v>39.590000000000003</v>
      </c>
      <c r="F24" s="2">
        <f>D24</f>
        <v>620</v>
      </c>
      <c r="G24" s="1">
        <v>37.549999999999997</v>
      </c>
      <c r="H24" s="2">
        <f>F24</f>
        <v>620</v>
      </c>
      <c r="I24" s="1">
        <v>38.979999999999997</v>
      </c>
    </row>
    <row r="25" spans="1:9" ht="15.6" x14ac:dyDescent="0.3">
      <c r="A25" s="4"/>
      <c r="B25" s="4"/>
      <c r="C25" s="8" t="s">
        <v>15</v>
      </c>
      <c r="D25" s="7">
        <f t="shared" ref="D25:H25" si="2">D22+D23+D24</f>
        <v>32245.920000000002</v>
      </c>
      <c r="E25" s="8">
        <f t="shared" si="2"/>
        <v>2058.9</v>
      </c>
      <c r="F25" s="7">
        <f t="shared" si="2"/>
        <v>32245.920000000002</v>
      </c>
      <c r="G25" s="8">
        <f t="shared" si="2"/>
        <v>1953.1299999999999</v>
      </c>
      <c r="H25" s="7">
        <f t="shared" si="2"/>
        <v>32245.920000000002</v>
      </c>
      <c r="I25" s="7">
        <f>I22+I23+I24</f>
        <v>2027.3</v>
      </c>
    </row>
  </sheetData>
  <mergeCells count="23">
    <mergeCell ref="F2:I2"/>
    <mergeCell ref="F3:I3"/>
    <mergeCell ref="B16:C16"/>
    <mergeCell ref="A17:C17"/>
    <mergeCell ref="D17:I17"/>
    <mergeCell ref="B18:C18"/>
    <mergeCell ref="B6:H6"/>
    <mergeCell ref="B7:H7"/>
    <mergeCell ref="A9:A10"/>
    <mergeCell ref="A11:I11"/>
    <mergeCell ref="B12:C12"/>
    <mergeCell ref="B13:C13"/>
    <mergeCell ref="B15:C15"/>
    <mergeCell ref="A14:C14"/>
    <mergeCell ref="D9:E9"/>
    <mergeCell ref="F9:G9"/>
    <mergeCell ref="H9:I9"/>
    <mergeCell ref="B9:C10"/>
    <mergeCell ref="B19:C19"/>
    <mergeCell ref="A21:I21"/>
    <mergeCell ref="B22:C22"/>
    <mergeCell ref="B23:C23"/>
    <mergeCell ref="B24:C24"/>
  </mergeCells>
  <pageMargins left="0.78740157480314965" right="0.59055118110236227" top="1.1811023622047245" bottom="0.78740157480314965" header="0.31496062992125984" footer="0.31496062992125984"/>
  <pageSetup paperSize="9" scale="9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2026-09-04T02:42:57Z</dcterms:modified>
</cp:coreProperties>
</file>